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DAC9EA4A-C100-4BBE-A770-3A1830EC25ED}" xr6:coauthVersionLast="47" xr6:coauthVersionMax="47" xr10:uidLastSave="{00000000-0000-0000-0000-000000000000}"/>
  <bookViews>
    <workbookView xWindow="2205" yWindow="2205" windowWidth="21600" windowHeight="11385" activeTab="1" xr2:uid="{00000000-000D-0000-FFFF-FFFF00000000}"/>
  </bookViews>
  <sheets>
    <sheet name="FORMULARZ DO WNIOSKU" sheetId="1" r:id="rId1"/>
    <sheet name="FORMULARZ DO UMOWY SZP" sheetId="4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" i="1" l="1"/>
  <c r="F8" i="1"/>
  <c r="F9" i="1"/>
  <c r="F10" i="1"/>
  <c r="H10" i="1" s="1"/>
  <c r="F7" i="1"/>
  <c r="H7" i="1" s="1"/>
  <c r="H8" i="1" l="1"/>
  <c r="J8" i="1" s="1"/>
  <c r="H9" i="1"/>
  <c r="H11" i="1" s="1"/>
  <c r="J10" i="1"/>
  <c r="J7" i="1"/>
  <c r="J9" i="1" l="1"/>
  <c r="J11" i="1" s="1"/>
</calcChain>
</file>

<file path=xl/sharedStrings.xml><?xml version="1.0" encoding="utf-8"?>
<sst xmlns="http://schemas.openxmlformats.org/spreadsheetml/2006/main" count="75" uniqueCount="38">
  <si>
    <t>Lp.</t>
  </si>
  <si>
    <t>ASORTYMENT</t>
  </si>
  <si>
    <t>JM</t>
  </si>
  <si>
    <t>Cena jedn.
netto [zł]</t>
  </si>
  <si>
    <t xml:space="preserve">OGÓŁEM </t>
  </si>
  <si>
    <t>Ilość</t>
  </si>
  <si>
    <t>Wartość
netto razem [zł]</t>
  </si>
  <si>
    <t>%
VAT</t>
  </si>
  <si>
    <t>Wartość
brutto razem [zł]</t>
  </si>
  <si>
    <t>1.</t>
  </si>
  <si>
    <t>2.</t>
  </si>
  <si>
    <t>3.</t>
  </si>
  <si>
    <t>4.</t>
  </si>
  <si>
    <t>5.</t>
  </si>
  <si>
    <t>6.</t>
  </si>
  <si>
    <t>7.</t>
  </si>
  <si>
    <t>8.</t>
  </si>
  <si>
    <t>l</t>
  </si>
  <si>
    <t>Woda mineralna butelkowana 1,5 l niegazowana</t>
  </si>
  <si>
    <t>Woda mineralna butelkowana 0,5 l niegazowana</t>
  </si>
  <si>
    <t>RAZEM</t>
  </si>
  <si>
    <t>Woda mineralna butelkowana 1,5 l gazowana</t>
  </si>
  <si>
    <t>Woda mineralna butelkowana 0,5 l gazowana</t>
  </si>
  <si>
    <t>ZAŁĄCZNIK 1</t>
  </si>
  <si>
    <t>9.</t>
  </si>
  <si>
    <t>10.</t>
  </si>
  <si>
    <t>USTALENIE WARTOŚCI SZACUNKOWEJ ZAMÓWIENIA</t>
  </si>
  <si>
    <t>ASORTYMENT OFEROWANY
zgodny z opisem przedmiotu zamówiena stanowiącym załącznik do umowy</t>
  </si>
  <si>
    <t>VAT</t>
  </si>
  <si>
    <r>
      <rPr>
        <b/>
        <sz val="11"/>
        <rFont val="Arial"/>
        <family val="2"/>
        <charset val="238"/>
      </rPr>
      <t>Cena jedn. netto [zł]</t>
    </r>
    <r>
      <rPr>
        <b/>
        <sz val="10"/>
        <rFont val="Arial"/>
        <family val="2"/>
        <charset val="238"/>
      </rPr>
      <t xml:space="preserve">
na podstawie proponowanej wartości Uzdrowisko Wieniec
Sp. z o.o. z dnia 20.11.2025 r.</t>
    </r>
  </si>
  <si>
    <t>Cena jedn.
netto [zł]
(4+6)</t>
  </si>
  <si>
    <t>NAZWA  PRODUCENTA</t>
  </si>
  <si>
    <t>FORMULARZ CENOWY - USTALENIE WARTOŚCI SZACUNKOWEJ ZAMÓWIENIA
dostawy wody mineralnej Jednostki Wojskowej Nr 2063 
i instytucji będących na zaopatrzeniu JW Nr 2063 w 2026 r.</t>
  </si>
  <si>
    <t>euro</t>
  </si>
  <si>
    <t>wskaźnik
GUS
Komunikat GUS
z 2025 r.</t>
  </si>
  <si>
    <t>FORMULARZ CENOWY
w sprawie dostawy wody mineralnej Jednostki Wojskowej Nr 2063 w 2026 r.</t>
  </si>
  <si>
    <t xml:space="preserve">
…............................................
podpis Wykonawcy</t>
  </si>
  <si>
    <t xml:space="preserve">UWAGA
Oświadczam, że oferowane ceny  zawierają kwotę towaru z uwzględnieniem kaucji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</si>
</sst>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" fontId="0" fillId="0" borderId="0" xfId="0" applyNumberFormat="1"/>
    <xf numFmtId="4" fontId="8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workbookViewId="0">
      <selection activeCell="D54" sqref="D54"/>
    </sheetView>
  </sheetViews>
  <sheetFormatPr defaultRowHeight="15" x14ac:dyDescent="0.25"/>
  <cols>
    <col min="1" max="1" width="3.85546875" bestFit="1" customWidth="1"/>
    <col min="2" max="2" width="35.28515625" customWidth="1"/>
    <col min="3" max="3" width="3.5703125" bestFit="1" customWidth="1"/>
    <col min="4" max="4" width="28.5703125" customWidth="1"/>
    <col min="5" max="5" width="10.7109375" customWidth="1"/>
    <col min="6" max="6" width="10.5703125" customWidth="1"/>
    <col min="7" max="7" width="9.5703125" bestFit="1" customWidth="1"/>
    <col min="8" max="8" width="17.85546875" bestFit="1" customWidth="1"/>
    <col min="9" max="9" width="5.85546875" bestFit="1" customWidth="1"/>
    <col min="10" max="10" width="17" customWidth="1"/>
    <col min="12" max="12" width="13.85546875" bestFit="1" customWidth="1"/>
  </cols>
  <sheetData>
    <row r="1" spans="1:13" x14ac:dyDescent="0.25">
      <c r="A1" s="14"/>
      <c r="B1" s="14"/>
      <c r="C1" s="14"/>
      <c r="D1" s="14"/>
      <c r="E1" s="14"/>
      <c r="F1" s="14"/>
      <c r="G1" s="14"/>
      <c r="H1" s="14"/>
      <c r="I1" s="14"/>
      <c r="J1" s="7" t="s">
        <v>23</v>
      </c>
    </row>
    <row r="2" spans="1:13" ht="45.75" customHeight="1" x14ac:dyDescent="0.25">
      <c r="A2" s="23" t="s">
        <v>32</v>
      </c>
      <c r="B2" s="23"/>
      <c r="C2" s="23"/>
      <c r="D2" s="23"/>
      <c r="E2" s="23"/>
      <c r="F2" s="23"/>
      <c r="G2" s="23"/>
      <c r="H2" s="23"/>
      <c r="I2" s="23"/>
      <c r="J2" s="23"/>
    </row>
    <row r="3" spans="1:13" ht="15" customHeight="1" x14ac:dyDescent="0.25">
      <c r="A3" s="27" t="s">
        <v>0</v>
      </c>
      <c r="B3" s="27" t="s">
        <v>1</v>
      </c>
      <c r="C3" s="28" t="s">
        <v>2</v>
      </c>
      <c r="D3" s="19" t="s">
        <v>26</v>
      </c>
      <c r="E3" s="20"/>
      <c r="F3" s="27" t="s">
        <v>30</v>
      </c>
      <c r="G3" s="27" t="s">
        <v>4</v>
      </c>
      <c r="H3" s="27"/>
      <c r="I3" s="27"/>
      <c r="J3" s="27"/>
    </row>
    <row r="4" spans="1:13" ht="14.25" customHeight="1" x14ac:dyDescent="0.25">
      <c r="A4" s="27"/>
      <c r="B4" s="27"/>
      <c r="C4" s="28"/>
      <c r="D4" s="21"/>
      <c r="E4" s="22"/>
      <c r="F4" s="28"/>
      <c r="G4" s="29" t="s">
        <v>5</v>
      </c>
      <c r="H4" s="24" t="s">
        <v>6</v>
      </c>
      <c r="I4" s="24" t="s">
        <v>28</v>
      </c>
      <c r="J4" s="24" t="s">
        <v>8</v>
      </c>
    </row>
    <row r="5" spans="1:13" ht="63.75" x14ac:dyDescent="0.25">
      <c r="A5" s="27"/>
      <c r="B5" s="27"/>
      <c r="C5" s="28"/>
      <c r="D5" s="17" t="s">
        <v>29</v>
      </c>
      <c r="E5" s="17" t="s">
        <v>34</v>
      </c>
      <c r="F5" s="28"/>
      <c r="G5" s="30"/>
      <c r="H5" s="25"/>
      <c r="I5" s="25"/>
      <c r="J5" s="25"/>
    </row>
    <row r="6" spans="1:13" ht="10.5" customHeight="1" x14ac:dyDescent="0.25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  <c r="H6" s="8" t="s">
        <v>16</v>
      </c>
      <c r="I6" s="8" t="s">
        <v>24</v>
      </c>
      <c r="J6" s="8" t="s">
        <v>25</v>
      </c>
    </row>
    <row r="7" spans="1:13" ht="30" x14ac:dyDescent="0.25">
      <c r="A7" s="1" t="s">
        <v>9</v>
      </c>
      <c r="B7" s="9" t="s">
        <v>21</v>
      </c>
      <c r="C7" s="1" t="s">
        <v>17</v>
      </c>
      <c r="D7" s="11">
        <v>0.72</v>
      </c>
      <c r="E7" s="12">
        <v>3.5999999999999997E-2</v>
      </c>
      <c r="F7" s="11">
        <f>D7+(D7*E7)</f>
        <v>0.75</v>
      </c>
      <c r="G7" s="3">
        <v>45000</v>
      </c>
      <c r="H7" s="11">
        <f>F7*G7</f>
        <v>33750</v>
      </c>
      <c r="I7" s="13">
        <v>0.23</v>
      </c>
      <c r="J7" s="11">
        <f>H7+(H7*I7)</f>
        <v>41512.5</v>
      </c>
    </row>
    <row r="8" spans="1:13" ht="30" x14ac:dyDescent="0.25">
      <c r="A8" s="1" t="s">
        <v>10</v>
      </c>
      <c r="B8" s="9" t="s">
        <v>18</v>
      </c>
      <c r="C8" s="1" t="s">
        <v>17</v>
      </c>
      <c r="D8" s="11">
        <v>0.72</v>
      </c>
      <c r="E8" s="12">
        <v>3.5999999999999997E-2</v>
      </c>
      <c r="F8" s="11">
        <f t="shared" ref="F8:F10" si="0">D8+(D8*E8)</f>
        <v>0.75</v>
      </c>
      <c r="G8" s="3">
        <v>45000</v>
      </c>
      <c r="H8" s="11">
        <f t="shared" ref="H8:H10" si="1">F8*G8</f>
        <v>33750</v>
      </c>
      <c r="I8" s="13">
        <v>0.23</v>
      </c>
      <c r="J8" s="11">
        <f t="shared" ref="J8:J10" si="2">H8+(H8*I8)</f>
        <v>41512.5</v>
      </c>
    </row>
    <row r="9" spans="1:13" ht="30" x14ac:dyDescent="0.25">
      <c r="A9" s="1" t="s">
        <v>11</v>
      </c>
      <c r="B9" s="9" t="s">
        <v>22</v>
      </c>
      <c r="C9" s="1" t="s">
        <v>17</v>
      </c>
      <c r="D9" s="11">
        <v>1.4</v>
      </c>
      <c r="E9" s="12">
        <v>3.5999999999999997E-2</v>
      </c>
      <c r="F9" s="11">
        <f t="shared" si="0"/>
        <v>1.45</v>
      </c>
      <c r="G9" s="3">
        <v>14000</v>
      </c>
      <c r="H9" s="11">
        <f t="shared" si="1"/>
        <v>20300</v>
      </c>
      <c r="I9" s="13">
        <v>0.23</v>
      </c>
      <c r="J9" s="11">
        <f t="shared" si="2"/>
        <v>24969</v>
      </c>
    </row>
    <row r="10" spans="1:13" ht="30" x14ac:dyDescent="0.25">
      <c r="A10" s="1" t="s">
        <v>12</v>
      </c>
      <c r="B10" s="9" t="s">
        <v>19</v>
      </c>
      <c r="C10" s="1" t="s">
        <v>17</v>
      </c>
      <c r="D10" s="11">
        <v>1.4</v>
      </c>
      <c r="E10" s="12">
        <v>3.5999999999999997E-2</v>
      </c>
      <c r="F10" s="11">
        <f t="shared" si="0"/>
        <v>1.45</v>
      </c>
      <c r="G10" s="3">
        <v>14000</v>
      </c>
      <c r="H10" s="11">
        <f t="shared" si="1"/>
        <v>20300</v>
      </c>
      <c r="I10" s="13">
        <v>0.23</v>
      </c>
      <c r="J10" s="11">
        <f t="shared" si="2"/>
        <v>24969</v>
      </c>
    </row>
    <row r="11" spans="1:13" ht="26.25" customHeight="1" x14ac:dyDescent="0.25">
      <c r="A11" s="26" t="s">
        <v>20</v>
      </c>
      <c r="B11" s="26"/>
      <c r="C11" s="26"/>
      <c r="D11" s="26"/>
      <c r="E11" s="26"/>
      <c r="F11" s="26"/>
      <c r="G11" s="4"/>
      <c r="H11" s="5">
        <f>SUM(H7:H10)</f>
        <v>108100</v>
      </c>
      <c r="I11" s="5"/>
      <c r="J11" s="5">
        <f t="shared" ref="J11" si="3">SUM(J7:J10)</f>
        <v>132963</v>
      </c>
      <c r="L11" s="10"/>
    </row>
    <row r="13" spans="1:13" ht="18" x14ac:dyDescent="0.25">
      <c r="L13" s="5">
        <f>H11/4.31</f>
        <v>25081.21</v>
      </c>
      <c r="M13" s="18" t="s">
        <v>33</v>
      </c>
    </row>
    <row r="14" spans="1:13" x14ac:dyDescent="0.25">
      <c r="J14" s="10"/>
    </row>
  </sheetData>
  <mergeCells count="12">
    <mergeCell ref="D3:E4"/>
    <mergeCell ref="A2:J2"/>
    <mergeCell ref="I4:I5"/>
    <mergeCell ref="J4:J5"/>
    <mergeCell ref="A11:F11"/>
    <mergeCell ref="A3:A5"/>
    <mergeCell ref="B3:B5"/>
    <mergeCell ref="C3:C5"/>
    <mergeCell ref="F3:F5"/>
    <mergeCell ref="G3:J3"/>
    <mergeCell ref="G4:G5"/>
    <mergeCell ref="H4:H5"/>
  </mergeCells>
  <printOptions horizontalCentered="1"/>
  <pageMargins left="0" right="0" top="0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"/>
  <sheetViews>
    <sheetView tabSelected="1" workbookViewId="0">
      <selection activeCell="K10" sqref="K10"/>
    </sheetView>
  </sheetViews>
  <sheetFormatPr defaultRowHeight="15" x14ac:dyDescent="0.25"/>
  <cols>
    <col min="1" max="1" width="3.85546875" bestFit="1" customWidth="1"/>
    <col min="2" max="2" width="35.28515625" customWidth="1"/>
    <col min="3" max="3" width="3.5703125" bestFit="1" customWidth="1"/>
    <col min="4" max="4" width="31.42578125" customWidth="1"/>
    <col min="5" max="5" width="11.42578125" customWidth="1"/>
    <col min="6" max="6" width="8.42578125" bestFit="1" customWidth="1"/>
    <col min="7" max="7" width="15.42578125" bestFit="1" customWidth="1"/>
    <col min="8" max="8" width="4.7109375" bestFit="1" customWidth="1"/>
    <col min="9" max="9" width="17" customWidth="1"/>
  </cols>
  <sheetData>
    <row r="1" spans="1:9" x14ac:dyDescent="0.25">
      <c r="G1" s="33" t="s">
        <v>23</v>
      </c>
      <c r="H1" s="33"/>
      <c r="I1" s="33"/>
    </row>
    <row r="2" spans="1:9" ht="45.75" customHeight="1" x14ac:dyDescent="0.25">
      <c r="A2" s="23" t="s">
        <v>35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0</v>
      </c>
      <c r="B3" s="24" t="s">
        <v>1</v>
      </c>
      <c r="C3" s="29" t="s">
        <v>2</v>
      </c>
      <c r="D3" s="19" t="s">
        <v>27</v>
      </c>
      <c r="E3" s="24" t="s">
        <v>3</v>
      </c>
      <c r="F3" s="41" t="s">
        <v>4</v>
      </c>
      <c r="G3" s="42"/>
      <c r="H3" s="42"/>
      <c r="I3" s="43"/>
    </row>
    <row r="4" spans="1:9" ht="36.75" customHeight="1" x14ac:dyDescent="0.25">
      <c r="A4" s="39"/>
      <c r="B4" s="39"/>
      <c r="C4" s="40"/>
      <c r="D4" s="21"/>
      <c r="E4" s="39"/>
      <c r="F4" s="29" t="s">
        <v>5</v>
      </c>
      <c r="G4" s="24" t="s">
        <v>6</v>
      </c>
      <c r="H4" s="24" t="s">
        <v>7</v>
      </c>
      <c r="I4" s="24" t="s">
        <v>8</v>
      </c>
    </row>
    <row r="5" spans="1:9" ht="21" customHeight="1" x14ac:dyDescent="0.25">
      <c r="A5" s="25"/>
      <c r="B5" s="25"/>
      <c r="C5" s="30"/>
      <c r="D5" s="16" t="s">
        <v>31</v>
      </c>
      <c r="E5" s="25"/>
      <c r="F5" s="30"/>
      <c r="G5" s="25"/>
      <c r="H5" s="25"/>
      <c r="I5" s="25"/>
    </row>
    <row r="6" spans="1:9" ht="10.5" customHeight="1" x14ac:dyDescent="0.25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  <c r="H6" s="8" t="s">
        <v>16</v>
      </c>
      <c r="I6" s="8" t="s">
        <v>24</v>
      </c>
    </row>
    <row r="7" spans="1:9" ht="30" x14ac:dyDescent="0.25">
      <c r="A7" s="1" t="s">
        <v>9</v>
      </c>
      <c r="B7" s="9" t="s">
        <v>21</v>
      </c>
      <c r="C7" s="1" t="s">
        <v>17</v>
      </c>
      <c r="D7" s="15"/>
      <c r="E7" s="2"/>
      <c r="F7" s="3">
        <v>45000</v>
      </c>
      <c r="G7" s="2"/>
      <c r="H7" s="1"/>
      <c r="I7" s="2"/>
    </row>
    <row r="8" spans="1:9" ht="30" x14ac:dyDescent="0.25">
      <c r="A8" s="1" t="s">
        <v>10</v>
      </c>
      <c r="B8" s="9" t="s">
        <v>18</v>
      </c>
      <c r="C8" s="1" t="s">
        <v>17</v>
      </c>
      <c r="D8" s="15"/>
      <c r="E8" s="2"/>
      <c r="F8" s="3">
        <v>45000</v>
      </c>
      <c r="G8" s="2"/>
      <c r="H8" s="1"/>
      <c r="I8" s="2"/>
    </row>
    <row r="9" spans="1:9" ht="30" x14ac:dyDescent="0.25">
      <c r="A9" s="1" t="s">
        <v>11</v>
      </c>
      <c r="B9" s="9" t="s">
        <v>22</v>
      </c>
      <c r="C9" s="1" t="s">
        <v>17</v>
      </c>
      <c r="D9" s="15"/>
      <c r="E9" s="2"/>
      <c r="F9" s="3">
        <v>14000</v>
      </c>
      <c r="G9" s="2"/>
      <c r="H9" s="1"/>
      <c r="I9" s="2"/>
    </row>
    <row r="10" spans="1:9" ht="30" x14ac:dyDescent="0.25">
      <c r="A10" s="1" t="s">
        <v>12</v>
      </c>
      <c r="B10" s="9" t="s">
        <v>19</v>
      </c>
      <c r="C10" s="1" t="s">
        <v>17</v>
      </c>
      <c r="D10" s="15"/>
      <c r="E10" s="2"/>
      <c r="F10" s="3">
        <v>14000</v>
      </c>
      <c r="G10" s="2"/>
      <c r="H10" s="1"/>
      <c r="I10" s="2"/>
    </row>
    <row r="11" spans="1:9" ht="26.25" customHeight="1" x14ac:dyDescent="0.25">
      <c r="A11" s="36" t="s">
        <v>20</v>
      </c>
      <c r="B11" s="37"/>
      <c r="C11" s="37"/>
      <c r="D11" s="37"/>
      <c r="E11" s="38"/>
      <c r="F11" s="4"/>
      <c r="G11" s="5"/>
      <c r="H11" s="6"/>
      <c r="I11" s="5"/>
    </row>
    <row r="12" spans="1:9" ht="57.75" customHeight="1" x14ac:dyDescent="0.25">
      <c r="A12" s="31" t="s">
        <v>37</v>
      </c>
      <c r="B12" s="32"/>
      <c r="C12" s="32"/>
      <c r="D12" s="32"/>
      <c r="E12" s="32"/>
      <c r="F12" s="32"/>
      <c r="G12" s="32"/>
      <c r="H12" s="32"/>
      <c r="I12" s="32"/>
    </row>
    <row r="13" spans="1:9" ht="40.5" customHeight="1" x14ac:dyDescent="0.25">
      <c r="G13" s="34" t="s">
        <v>36</v>
      </c>
      <c r="H13" s="35"/>
      <c r="I13" s="35"/>
    </row>
  </sheetData>
  <mergeCells count="15">
    <mergeCell ref="A12:I12"/>
    <mergeCell ref="G1:I1"/>
    <mergeCell ref="G13:I13"/>
    <mergeCell ref="I4:I5"/>
    <mergeCell ref="A11:E11"/>
    <mergeCell ref="A2:I2"/>
    <mergeCell ref="A3:A5"/>
    <mergeCell ref="B3:B5"/>
    <mergeCell ref="C3:C5"/>
    <mergeCell ref="D3:D4"/>
    <mergeCell ref="E3:E5"/>
    <mergeCell ref="F3:I3"/>
    <mergeCell ref="F4:F5"/>
    <mergeCell ref="G4:G5"/>
    <mergeCell ref="H4:H5"/>
  </mergeCells>
  <printOptions horizontalCentered="1"/>
  <pageMargins left="0" right="0" top="0" bottom="0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B2A979D-1D52-4378-99C3-61DFEF75EDB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DO WNIOSKU</vt:lpstr>
      <vt:lpstr>FORMULARZ DO UMOWY SZP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2026-03-19T11:58:09Z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c281daa0-d342-40ee-9b8b-0c5925240c2e</vt:lpwstr>
  </property>
  <property fmtid="{D5CDD505-2E9C-101B-9397-08002B2CF9AE}" pid="3" name="bjSaver">
    <vt:lpwstr>0bYIgAzSQMNGQOWMNKHVPhLib8RHI4wJ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10.11.194.81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